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2972652D-8A9F-4232-83B5-F7F5267CE8A8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<sst xmlns="http://schemas.openxmlformats.org/spreadsheetml/2006/main" count="226" uniqueCount="209">
  <si>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</si>
  <si>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</si>
  <si>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</si>
  <si>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</si>
  <si>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</si>
  <si>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</si>
  <si>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</si>
  <si>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</si>
  <si>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</si>
  <si>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</si>
  <si>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</si>
  <si>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</si>
  <si>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</si>
  <si>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</si>
  <si>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</si>
  <si>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</si>
  <si>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</si>
  <si>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</si>
  <si>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</si>
  <si>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</si>
  <si>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</si>
  <si>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</si>
  <si>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</si>
  <si>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</si>
  <si>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</si>
  <si>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</si>
  <si>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</si>
  <si>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</si>
  <si>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</si>
  <si>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</si>
  <si>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</si>
  <si>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</si>
  <si>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</si>
  <si>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</si>
  <si>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</si>
  <si>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</si>
  <si>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</si>
  <si>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</si>
  <si>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</si>
  <si>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</si>
  <si>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</si>
  <si>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</si>
  <si>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</si>
  <si>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</si>
  <si>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</si>
  <si>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</si>
  <si>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</si>
  <si>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</si>
  <si>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</si>
  <si>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</si>
  <si>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</si>
  <si>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</si>
  <si>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</si>
  <si>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</si>
  <si>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</si>
  <si>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</si>
  <si>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</si>
  <si>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</si>
  <si>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</si>
  <si>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</si>
  <si>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</si>
  <si>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</si>
  <si>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</si>
  <si>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</si>
  <si>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</si>
  <si>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</si>
  <si>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</si>
  <si>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</si>
  <si>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</si>
  <si>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</si>
  <si>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</si>
  <si>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</si>
  <si>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</si>
  <si>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</si>
  <si>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</si>
  <si>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</si>
  <si>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</si>
  <si>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</si>
  <si>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</si>
  <si>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</si>
  <si>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</si>
  <si>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</si>
  <si>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</si>
  <si>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</si>
  <si>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</si>
  <si>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</si>
  <si>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</si>
  <si>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</si>
  <si>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</si>
  <si>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</si>
  <si>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</si>
  <si>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</si>
  <si>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</si>
  <si>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</si>
  <si>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</si>
  <si>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</si>
  <si>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</si>
  <si>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</si>
  <si>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</si>
  <si>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</si>
  <si>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</si>
  <si>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</si>
  <si>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</si>
  <si>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</si>
  <si>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</si>
  <si>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</si>
  <si>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</si>
  <si>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</si>
  <si>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</si>
  <si>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</si>
  <si>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</si>
  <si>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</si>
  <si>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</si>
  <si>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</si>
  <si>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</si>
  <si>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</si>
  <si>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</si>
  <si>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</si>
  <si>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</si>
  <si>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</si>
  <si>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</si>
  <si>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</si>
  <si>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</si>
  <si>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</si>
  <si>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</si>
  <si>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</si>
  <si>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</si>
  <si>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</si>
  <si>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</si>
  <si>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</si>
  <si>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</si>
  <si>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</si>
  <si>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</si>
  <si>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</si>
  <si>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</si>
  <si>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</si>
  <si>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</si>
  <si>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</si>
  <si>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</si>
  <si>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</si>
  <si>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</si>
  <si>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</si>
  <si>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</si>
  <si>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</si>
  <si>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</si>
  <si>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</si>
  <si>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</si>
  <si>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</si>
  <si>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</si>
  <si>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</si>
  <si>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</si>
  <si>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</si>
  <si>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</si>
  <si>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</si>
  <si>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</si>
  <si>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</si>
  <si>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</si>
  <si>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</si>
  <si>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</si>
  <si>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</si>
  <si>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</si>
  <si>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</si>
  <si>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</si>
  <si>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</si>
  <si>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</si>
  <si>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</si>
  <si>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</si>
  <si>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</si>
  <si>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</si>
  <si>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</si>
  <si>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</si>
  <si>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</si>
  <si>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</si>
  <si>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</si>
  <si>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</si>
  <si>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</si>
  <si>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</si>
  <si>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</si>
  <si>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</si>
  <si>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</si>
  <si>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</si>
  <si>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</si>
  <si>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</si>
  <si>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</si>
  <si>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</si>
  <si>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</si>
  <si>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</si>
  <si>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</si>
  <si>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</si>
  <si>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</si>
  <si>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</si>
  <si>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</si>
  <si>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</si>
  <si>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</si>
  <si>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</si>
  <si>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</si>
  <si>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</si>
  <si>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</si>
  <si>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</si>
  <si>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</si>
  <si>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</si>
  <si>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</si>
  <si>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</si>
  <si>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</si>
  <si>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</si>
  <si>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</si>
  <si>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</si>
  <si>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NOPAR FOR TRADING AND INVESTMENT</t>
  </si>
  <si>
    <t>نوبار للتجارة والاستثمار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</si>
</sst>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9" sqref="G9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131238</v>
      </c>
      <c r="H2" s="2"/>
      <c r="I2" s="3" t="s">
        <v>208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2.5299999999999998</v>
      </c>
      <c r="F6" s="13">
        <v>2.97</v>
      </c>
      <c r="G6" s="13">
        <v>3.83</v>
      </c>
      <c r="H6" s="13">
        <v>4.84</v>
      </c>
      <c r="I6" s="14" t="s">
        <v>5</v>
      </c>
    </row>
    <row r="7" spans="4:9" ht="15.75" x14ac:dyDescent="0.25">
      <c r="D7" s="12" t="s">
        <v>6</v>
      </c>
      <c r="E7" s="15">
        <v>304204.58</v>
      </c>
      <c r="F7" s="15">
        <v>105560.44</v>
      </c>
      <c r="G7" s="15">
        <v>119562.71</v>
      </c>
      <c r="H7" s="15">
        <v>2778994.28</v>
      </c>
      <c r="I7" s="14" t="s">
        <v>7</v>
      </c>
    </row>
    <row r="8" spans="4:9" ht="15.75" x14ac:dyDescent="0.25">
      <c r="D8" s="12" t="s">
        <v>8</v>
      </c>
      <c r="E8" s="15">
        <v>171643</v>
      </c>
      <c r="F8" s="15">
        <v>31651</v>
      </c>
      <c r="G8" s="15">
        <v>29165</v>
      </c>
      <c r="H8" s="15">
        <v>547794</v>
      </c>
      <c r="I8" s="14" t="s">
        <v>9</v>
      </c>
    </row>
    <row r="9" spans="4:9" ht="15.75" x14ac:dyDescent="0.25">
      <c r="D9" s="12" t="s">
        <v>10</v>
      </c>
      <c r="E9" s="15">
        <v>410</v>
      </c>
      <c r="F9" s="15">
        <v>23</v>
      </c>
      <c r="G9" s="15">
        <v>74</v>
      </c>
      <c r="H9" s="15">
        <v>420</v>
      </c>
      <c r="I9" s="14" t="s">
        <v>11</v>
      </c>
    </row>
    <row r="10" spans="4:9" ht="15.75" x14ac:dyDescent="0.25">
      <c r="D10" s="12" t="s">
        <v>12</v>
      </c>
      <c r="E10" s="15">
        <v>1100070</v>
      </c>
      <c r="F10" s="15">
        <v>1100070</v>
      </c>
      <c r="G10" s="15">
        <v>1100070</v>
      </c>
      <c r="H10" s="15">
        <v>1100070</v>
      </c>
      <c r="I10" s="14" t="s">
        <v>13</v>
      </c>
    </row>
    <row r="11" spans="4:9" ht="15.75" x14ac:dyDescent="0.25">
      <c r="D11" s="12" t="s">
        <v>14</v>
      </c>
      <c r="E11" s="15">
        <v>2783177.1</v>
      </c>
      <c r="F11" s="15">
        <v>3267207.9</v>
      </c>
      <c r="G11" s="15">
        <v>4213268.0999999996</v>
      </c>
      <c r="H11" s="15">
        <v>5324338.8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52799</v>
      </c>
      <c r="F16" s="25">
        <v>78599</v>
      </c>
      <c r="G16" s="25">
        <v>95853</v>
      </c>
      <c r="H16" s="25">
        <v>124439</v>
      </c>
      <c r="I16" s="11" t="s">
        <v>21</v>
      </c>
    </row>
    <row r="17" spans="4:9" ht="15.75" x14ac:dyDescent="0.2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82669</v>
      </c>
      <c r="F20" s="26">
        <v>82669</v>
      </c>
      <c r="G20" s="26">
        <v>82669</v>
      </c>
      <c r="H20" s="26">
        <v>82669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870178</v>
      </c>
      <c r="F23" s="26">
        <v>896428</v>
      </c>
      <c r="G23" s="26">
        <v>918836</v>
      </c>
      <c r="H23" s="26">
        <v>952850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151</v>
      </c>
      <c r="F25" s="26">
        <v>201</v>
      </c>
      <c r="G25" s="26">
        <v>1</v>
      </c>
      <c r="H25" s="26">
        <v>1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151</v>
      </c>
      <c r="F28" s="26">
        <v>201</v>
      </c>
      <c r="G28" s="26">
        <v>1</v>
      </c>
      <c r="H28" s="26">
        <v>1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870329</v>
      </c>
      <c r="F30" s="29">
        <v>896629</v>
      </c>
      <c r="G30" s="29">
        <v>918837</v>
      </c>
      <c r="H30" s="29">
        <v>952851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7100</v>
      </c>
      <c r="F39" s="26">
        <v>8687</v>
      </c>
      <c r="G39" s="26">
        <v>2600</v>
      </c>
      <c r="H39" s="26">
        <v>10600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7100</v>
      </c>
      <c r="F43" s="29">
        <v>8687</v>
      </c>
      <c r="G43" s="29">
        <v>2600</v>
      </c>
      <c r="H43" s="29">
        <v>10600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1100070</v>
      </c>
      <c r="F46" s="25">
        <v>1100070</v>
      </c>
      <c r="G46" s="25">
        <v>1100070</v>
      </c>
      <c r="H46" s="25">
        <v>1100070</v>
      </c>
      <c r="I46" s="11" t="s">
        <v>75</v>
      </c>
    </row>
    <row r="47" spans="4:9" ht="15.75" x14ac:dyDescent="0.25">
      <c r="D47" s="12" t="s">
        <v>76</v>
      </c>
      <c r="E47" s="26">
        <v>1100070</v>
      </c>
      <c r="F47" s="26">
        <v>1100070</v>
      </c>
      <c r="G47" s="26">
        <v>1100070</v>
      </c>
      <c r="H47" s="26">
        <v>1100070</v>
      </c>
      <c r="I47" s="14" t="s">
        <v>77</v>
      </c>
    </row>
    <row r="48" spans="4:9" ht="15.75" x14ac:dyDescent="0.25">
      <c r="D48" s="12" t="s">
        <v>78</v>
      </c>
      <c r="E48" s="26">
        <v>1100070</v>
      </c>
      <c r="F48" s="26">
        <v>1100070</v>
      </c>
      <c r="G48" s="26">
        <v>1100070</v>
      </c>
      <c r="H48" s="26">
        <v>1100070</v>
      </c>
      <c r="I48" s="14" t="s">
        <v>79</v>
      </c>
    </row>
    <row r="49" spans="4:9" ht="15.75" x14ac:dyDescent="0.25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-236841</v>
      </c>
      <c r="F59" s="26">
        <v>-212128</v>
      </c>
      <c r="G59" s="26">
        <v>-183833</v>
      </c>
      <c r="H59" s="26">
        <v>-157819</v>
      </c>
      <c r="I59" s="14" t="s">
        <v>95</v>
      </c>
    </row>
    <row r="60" spans="4:9" ht="15.75" x14ac:dyDescent="0.25">
      <c r="D60" s="12" t="s">
        <v>96</v>
      </c>
      <c r="E60" s="26">
        <v>863229</v>
      </c>
      <c r="F60" s="26">
        <v>887942</v>
      </c>
      <c r="G60" s="26">
        <v>916237</v>
      </c>
      <c r="H60" s="26">
        <v>942251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870329</v>
      </c>
      <c r="F62" s="29">
        <v>896629</v>
      </c>
      <c r="G62" s="29">
        <v>918837</v>
      </c>
      <c r="H62" s="29">
        <v>952851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 x14ac:dyDescent="0.25">
      <c r="D69" s="12" t="s">
        <v>108</v>
      </c>
      <c r="E69" s="26">
        <v>24859</v>
      </c>
      <c r="F69" s="26">
        <v>30092</v>
      </c>
      <c r="G69" s="26">
        <v>28327</v>
      </c>
      <c r="H69" s="26">
        <v>30060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50</v>
      </c>
      <c r="F71" s="26">
        <v>50</v>
      </c>
      <c r="G71" s="26">
        <v>0</v>
      </c>
      <c r="H71" s="26">
        <v>145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-24859</v>
      </c>
      <c r="F73" s="26">
        <v>-30092</v>
      </c>
      <c r="G73" s="26">
        <v>-28327</v>
      </c>
      <c r="H73" s="26">
        <v>-30060</v>
      </c>
      <c r="I73" s="14" t="s">
        <v>117</v>
      </c>
    </row>
    <row r="74" spans="4:9" ht="15.75" x14ac:dyDescent="0.25">
      <c r="D74" s="12" t="s">
        <v>118</v>
      </c>
      <c r="E74" s="26">
        <v>146</v>
      </c>
      <c r="F74" s="26">
        <v>1797</v>
      </c>
      <c r="G74" s="26">
        <v>2313</v>
      </c>
      <c r="H74" s="26">
        <v>68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-24713</v>
      </c>
      <c r="F76" s="26">
        <v>-28295</v>
      </c>
      <c r="G76" s="26">
        <v>-26014</v>
      </c>
      <c r="H76" s="26">
        <v>-29992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-24713</v>
      </c>
      <c r="F78" s="26">
        <v>-28295</v>
      </c>
      <c r="G78" s="26">
        <v>-26014</v>
      </c>
      <c r="H78" s="26">
        <v>-29992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-24713</v>
      </c>
      <c r="F83" s="26">
        <v>-28295</v>
      </c>
      <c r="G83" s="26">
        <v>-26014</v>
      </c>
      <c r="H83" s="26">
        <v>-29992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-24713</v>
      </c>
      <c r="F85" s="29">
        <v>-28295</v>
      </c>
      <c r="G85" s="29">
        <v>-26014</v>
      </c>
      <c r="H85" s="29">
        <v>-29992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78599</v>
      </c>
      <c r="F89" s="25">
        <v>95853</v>
      </c>
      <c r="G89" s="25">
        <v>124439</v>
      </c>
      <c r="H89" s="25">
        <v>605</v>
      </c>
      <c r="I89" s="11" t="s">
        <v>143</v>
      </c>
    </row>
    <row r="90" spans="4:9" ht="15.75" x14ac:dyDescent="0.25">
      <c r="D90" s="12" t="s">
        <v>144</v>
      </c>
      <c r="E90" s="26">
        <v>-25800</v>
      </c>
      <c r="F90" s="26">
        <v>-17004</v>
      </c>
      <c r="G90" s="26">
        <v>-28586</v>
      </c>
      <c r="H90" s="26">
        <v>123834</v>
      </c>
      <c r="I90" s="14" t="s">
        <v>145</v>
      </c>
    </row>
    <row r="91" spans="4:9" ht="15.75" x14ac:dyDescent="0.25">
      <c r="D91" s="12" t="s">
        <v>146</v>
      </c>
      <c r="E91" s="26">
        <v>0</v>
      </c>
      <c r="F91" s="26">
        <v>-250</v>
      </c>
      <c r="G91" s="26">
        <v>0</v>
      </c>
      <c r="H91" s="26">
        <v>0</v>
      </c>
      <c r="I91" s="14" t="s">
        <v>147</v>
      </c>
    </row>
    <row r="92" spans="4:9" ht="15.75" x14ac:dyDescent="0.25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52799</v>
      </c>
      <c r="F94" s="29">
        <v>78599</v>
      </c>
      <c r="G94" s="29">
        <v>95853</v>
      </c>
      <c r="H94" s="29">
        <v>124439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15.602916178061395</v>
      </c>
      <c r="F98" s="10">
        <f>+F8*100/F10</f>
        <v>2.8771805430563511</v>
      </c>
      <c r="G98" s="10">
        <f>+G8*100/G10</f>
        <v>2.6511949239593844</v>
      </c>
      <c r="H98" s="10">
        <f>+H8*100/H10</f>
        <v>49.79628569091058</v>
      </c>
      <c r="I98" s="11" t="s">
        <v>155</v>
      </c>
    </row>
    <row r="99" spans="1:15" ht="15.75" x14ac:dyDescent="0.25">
      <c r="D99" s="12" t="s">
        <v>156</v>
      </c>
      <c r="E99" s="13">
        <f>+E85/E10</f>
        <v>-2.2464934049651386E-2</v>
      </c>
      <c r="F99" s="13">
        <f>+F85/F10</f>
        <v>-2.5721090476060613E-2</v>
      </c>
      <c r="G99" s="13">
        <f>+G85/G10</f>
        <v>-2.36475860627051E-2</v>
      </c>
      <c r="H99" s="13">
        <f>+H85/H10</f>
        <v>-2.7263719581481178E-2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0.78470370067359352</v>
      </c>
      <c r="F101" s="13">
        <f>+F60/F10</f>
        <v>0.80716863472324485</v>
      </c>
      <c r="G101" s="13">
        <f>+G60/G10</f>
        <v>0.83288972519930549</v>
      </c>
      <c r="H101" s="13">
        <f>+H60/H10</f>
        <v>0.8565373112620106</v>
      </c>
      <c r="I101" s="14" t="s">
        <v>161</v>
      </c>
    </row>
    <row r="102" spans="1:15" ht="15.75" x14ac:dyDescent="0.25">
      <c r="D102" s="12" t="s">
        <v>162</v>
      </c>
      <c r="E102" s="13">
        <f>+E11/E85</f>
        <v>-112.61996115404848</v>
      </c>
      <c r="F102" s="13">
        <f>+F11/F85</f>
        <v>-115.46944336455203</v>
      </c>
      <c r="G102" s="13">
        <f>+G11/G85</f>
        <v>-161.961563004536</v>
      </c>
      <c r="H102" s="13">
        <f>+H11/H85</f>
        <v>-177.52530008002134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3.2241468949722498</v>
      </c>
      <c r="F105" s="46">
        <f>+F11/F60</f>
        <v>3.6795285052402069</v>
      </c>
      <c r="G105" s="46">
        <f>+G11/G60</f>
        <v>4.5984478906658426</v>
      </c>
      <c r="H105" s="46">
        <f>+H11/H60</f>
        <v>5.6506586886084493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 t="s">
        <v>206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75" x14ac:dyDescent="0.25">
      <c r="D108" s="12" t="s">
        <v>172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173</v>
      </c>
    </row>
    <row r="109" spans="1:15" ht="15.75" x14ac:dyDescent="0.25">
      <c r="D109" s="12" t="s">
        <v>174</v>
      </c>
      <c r="E109" s="52" t="s">
        <v>206</v>
      </c>
      <c r="F109" s="52" t="s">
        <v>206</v>
      </c>
      <c r="G109" s="52" t="s">
        <v>206</v>
      </c>
      <c r="H109" s="52" t="s">
        <v>206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-2.8395009243630858</v>
      </c>
      <c r="F110" s="52">
        <f t="shared" ref="F110:H110" si="0">F83*100/F30</f>
        <v>-3.1557087714093566</v>
      </c>
      <c r="G110" s="52">
        <f t="shared" si="0"/>
        <v>-2.8311876861728469</v>
      </c>
      <c r="H110" s="52">
        <f t="shared" si="0"/>
        <v>-3.147606498812511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-2.8628556269541456</v>
      </c>
      <c r="F111" s="53">
        <f t="shared" ref="F111:H111" si="1">+F85*100/F60</f>
        <v>-3.1865820064824053</v>
      </c>
      <c r="G111" s="53">
        <f t="shared" si="1"/>
        <v>-2.8392217297489624</v>
      </c>
      <c r="H111" s="53">
        <f t="shared" si="1"/>
        <v>-3.1830159904314241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0.81578345660089457</v>
      </c>
      <c r="F113" s="10">
        <f>+F43*100/F30</f>
        <v>0.96885110787181772</v>
      </c>
      <c r="G113" s="10">
        <f>+G43*100/G30</f>
        <v>0.28296640209308072</v>
      </c>
      <c r="H113" s="10">
        <f>+H43*100/H30</f>
        <v>1.1124509498337096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99.184216543399103</v>
      </c>
      <c r="F114" s="13">
        <f>+F60*100/F30</f>
        <v>99.031148892128186</v>
      </c>
      <c r="G114" s="13">
        <f>+G60*100/G30</f>
        <v>99.717033597906919</v>
      </c>
      <c r="H114" s="13">
        <f>+H60*100/H30</f>
        <v>98.887549050166285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122.56028169014084</v>
      </c>
      <c r="F121" s="58">
        <f>+F23/F39</f>
        <v>103.19189593645677</v>
      </c>
      <c r="G121" s="58">
        <f>+G23/G39</f>
        <v>353.39846153846156</v>
      </c>
      <c r="H121" s="58">
        <f>+H23/H39</f>
        <v>89.89150943396227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863078</v>
      </c>
      <c r="F122" s="29">
        <f>+F23-F39</f>
        <v>887741</v>
      </c>
      <c r="G122" s="29">
        <f>+G23-G39</f>
        <v>916236</v>
      </c>
      <c r="H122" s="29">
        <f>+H23-H39</f>
        <v>942250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2022-09-29T08:45:26Z</dcterms:modified>
</cp:coreProperties>
</file>